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 activeTab="1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</definedNames>
  <calcPr calcId="152511"/>
</workbook>
</file>

<file path=xl/calcChain.xml><?xml version="1.0" encoding="utf-8"?>
<calcChain xmlns="http://schemas.openxmlformats.org/spreadsheetml/2006/main">
  <c r="T48" i="2" l="1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S48" i="2"/>
  <c r="S65" i="2"/>
  <c r="V64" i="2" l="1"/>
  <c r="W64" i="2"/>
  <c r="Z64" i="2"/>
  <c r="AA64" i="2"/>
  <c r="AD64" i="2"/>
  <c r="AE64" i="2"/>
  <c r="AH64" i="2"/>
  <c r="T58" i="2"/>
  <c r="T64" i="2" s="1"/>
  <c r="V58" i="2"/>
  <c r="W58" i="2"/>
  <c r="X58" i="2"/>
  <c r="X64" i="2" s="1"/>
  <c r="Z58" i="2"/>
  <c r="AA58" i="2"/>
  <c r="AB58" i="2"/>
  <c r="AB64" i="2" s="1"/>
  <c r="AD58" i="2"/>
  <c r="AE58" i="2"/>
  <c r="AF58" i="2"/>
  <c r="AF64" i="2" s="1"/>
  <c r="AH58" i="2"/>
  <c r="T49" i="2"/>
  <c r="U49" i="2"/>
  <c r="U58" i="2" s="1"/>
  <c r="U64" i="2" s="1"/>
  <c r="V49" i="2"/>
  <c r="W49" i="2"/>
  <c r="X49" i="2"/>
  <c r="Y49" i="2"/>
  <c r="Y58" i="2" s="1"/>
  <c r="Y64" i="2" s="1"/>
  <c r="Z49" i="2"/>
  <c r="AA49" i="2"/>
  <c r="AB49" i="2"/>
  <c r="AC49" i="2"/>
  <c r="AC58" i="2" s="1"/>
  <c r="AC64" i="2" s="1"/>
  <c r="AD49" i="2"/>
  <c r="AE49" i="2"/>
  <c r="AF49" i="2"/>
  <c r="AG49" i="2"/>
  <c r="AG58" i="2" s="1"/>
  <c r="AG64" i="2" s="1"/>
  <c r="AH49" i="2"/>
  <c r="S49" i="2"/>
  <c r="S58" i="2" s="1"/>
  <c r="S64" i="2" s="1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S29" i="2"/>
</calcChain>
</file>

<file path=xl/sharedStrings.xml><?xml version="1.0" encoding="utf-8"?>
<sst xmlns="http://schemas.openxmlformats.org/spreadsheetml/2006/main" count="341" uniqueCount="75">
  <si>
    <t>ANNEXURE - 5</t>
  </si>
  <si>
    <t>31.12.2019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</si>
  <si>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</si>
  <si>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</si>
  <si>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</si>
  <si>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</si>
  <si>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</si>
  <si>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</si>
  <si>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</si>
  <si>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</si>
  <si>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</si>
  <si>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</si>
  <si>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</si>
  <si>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</si>
  <si>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</si>
  <si>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</si>
  <si>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</si>
  <si>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</si>
  <si>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</si>
  <si>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</si>
  <si>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</si>
  <si>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</si>
  <si>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</si>
  <si>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</si>
  <si>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</si>
  <si>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</si>
  <si>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</si>
  <si>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</si>
  <si>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</si>
  <si>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</si>
  <si>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</si>
  <si>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</si>
  <si>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</si>
  <si>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</si>
  <si>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</si>
  <si>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</si>
  <si>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</si>
  <si>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</si>
  <si>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</si>
  <si>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</si>
  <si>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</si>
  <si>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</si>
  <si>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</si>
  <si>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</si>
  <si>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</si>
  <si>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</si>
  <si>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</si>
  <si>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</si>
  <si>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</si>
  <si>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</si>
  <si>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</si>
  <si>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</si>
  <si>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</si>
  <si>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</si>
  <si>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</si>
  <si>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</si>
  <si>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</si>
  <si>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</si>
  <si>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</si>
  <si>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</si>
  <si>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</si>
  <si>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</si>
  <si>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</si>
  <si>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</si>
  <si>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</si>
  <si>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</si>
  <si>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</si>
  <si>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</si>
  <si>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</si>
  <si>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INSURANCE IN PMSBY AS ON </t>
  </si>
  <si>
    <t>ANNEXURE - 5 B</t>
  </si>
  <si>
    <t>ANNEXURE-5</t>
  </si>
  <si>
    <t>BANKWISE POSITION OF INSURANCE IN PMJDY AS ON 31.12.2019</t>
  </si>
  <si>
    <t>BANKWISE POSITION OF INSURANCE IN PMJJBY AS ON 31.12.2019</t>
  </si>
  <si>
    <t>ANNEXURE - 5a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</si>
</sst>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2" borderId="8" xfId="0" applyFont="1" applyFill="1" applyBorder="1"/>
    <xf numFmtId="0" fontId="2" fillId="2" borderId="8" xfId="0" applyFont="1" applyFill="1" applyBorder="1"/>
    <xf numFmtId="0" fontId="2" fillId="0" borderId="1" xfId="0" applyFont="1" applyBorder="1" applyAlignment="1"/>
    <xf numFmtId="0" fontId="2" fillId="2" borderId="8" xfId="0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7" xfId="0" applyBorder="1" applyAlignment="1">
      <alignment horizont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workbookViewId="0">
      <pane xSplit="2" ySplit="10" topLeftCell="AA61" activePane="bottomRight" state="frozen"/>
      <selection pane="topRight" activeCell="C1" sqref="C1"/>
      <selection pane="bottomLeft" activeCell="A10" sqref="A10"/>
      <selection pane="bottomRight" activeCell="A3" sqref="A3:AH64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4" x14ac:dyDescent="0.25">
      <c r="L2" s="1" t="s">
        <v>0</v>
      </c>
    </row>
    <row r="3" spans="1:34" ht="21" x14ac:dyDescent="0.35">
      <c r="A3" s="6"/>
      <c r="C3" s="1"/>
      <c r="D3" s="1"/>
      <c r="E3" s="1"/>
      <c r="F3" s="1"/>
      <c r="G3" s="1"/>
      <c r="H3" s="1" t="s">
        <v>1</v>
      </c>
      <c r="I3" s="1"/>
      <c r="J3" s="2"/>
      <c r="K3" s="1"/>
      <c r="W3" s="35" t="s">
        <v>1</v>
      </c>
      <c r="AC3" s="36" t="s">
        <v>71</v>
      </c>
      <c r="AD3" s="36"/>
      <c r="AE3" s="36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AA6" s="1" t="s">
        <v>72</v>
      </c>
    </row>
    <row r="7" spans="1:34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4" x14ac:dyDescent="0.25">
      <c r="A8" s="7" t="s">
        <v>3</v>
      </c>
      <c r="B8" s="3" t="s">
        <v>4</v>
      </c>
      <c r="C8" s="22" t="s">
        <v>5</v>
      </c>
      <c r="D8" s="23"/>
      <c r="E8" s="23"/>
      <c r="F8" s="23"/>
      <c r="G8" s="23"/>
      <c r="H8" s="23"/>
      <c r="I8" s="23"/>
      <c r="J8" s="24"/>
      <c r="K8" s="22" t="s">
        <v>6</v>
      </c>
      <c r="L8" s="23"/>
      <c r="M8" s="23"/>
      <c r="N8" s="23"/>
      <c r="O8" s="23"/>
      <c r="P8" s="23"/>
      <c r="Q8" s="23"/>
      <c r="R8" s="24"/>
      <c r="S8" s="22" t="s">
        <v>7</v>
      </c>
      <c r="T8" s="23"/>
      <c r="U8" s="23"/>
      <c r="V8" s="23"/>
      <c r="W8" s="23"/>
      <c r="X8" s="23"/>
      <c r="Y8" s="23"/>
      <c r="Z8" s="24"/>
      <c r="AA8" s="22" t="s">
        <v>8</v>
      </c>
      <c r="AB8" s="23"/>
      <c r="AC8" s="23"/>
      <c r="AD8" s="23"/>
      <c r="AE8" s="23"/>
      <c r="AF8" s="23"/>
      <c r="AG8" s="23"/>
      <c r="AH8" s="24"/>
    </row>
    <row r="9" spans="1:34" x14ac:dyDescent="0.25">
      <c r="A9" s="7"/>
      <c r="B9" s="3"/>
      <c r="C9" s="22" t="s">
        <v>9</v>
      </c>
      <c r="D9" s="24"/>
      <c r="E9" s="22" t="s">
        <v>10</v>
      </c>
      <c r="F9" s="24"/>
      <c r="G9" s="25" t="s">
        <v>11</v>
      </c>
      <c r="H9" s="26"/>
      <c r="I9" s="25" t="s">
        <v>12</v>
      </c>
      <c r="J9" s="26"/>
      <c r="K9" s="22" t="s">
        <v>9</v>
      </c>
      <c r="L9" s="24"/>
      <c r="M9" s="22" t="s">
        <v>10</v>
      </c>
      <c r="N9" s="24"/>
      <c r="O9" s="25" t="s">
        <v>11</v>
      </c>
      <c r="P9" s="26"/>
      <c r="Q9" s="25" t="s">
        <v>12</v>
      </c>
      <c r="R9" s="26"/>
      <c r="S9" s="27" t="s">
        <v>9</v>
      </c>
      <c r="T9" s="27"/>
      <c r="U9" s="27" t="s">
        <v>10</v>
      </c>
      <c r="V9" s="27"/>
      <c r="W9" s="25" t="s">
        <v>11</v>
      </c>
      <c r="X9" s="26"/>
      <c r="Y9" s="25" t="s">
        <v>12</v>
      </c>
      <c r="Z9" s="26"/>
      <c r="AA9" s="27" t="s">
        <v>9</v>
      </c>
      <c r="AB9" s="27"/>
      <c r="AC9" s="27" t="s">
        <v>10</v>
      </c>
      <c r="AD9" s="27"/>
      <c r="AE9" s="25" t="s">
        <v>11</v>
      </c>
      <c r="AF9" s="26"/>
      <c r="AG9" s="25" t="s">
        <v>12</v>
      </c>
      <c r="AH9" s="37"/>
    </row>
    <row r="10" spans="1:34" x14ac:dyDescent="0.25">
      <c r="A10" s="7"/>
      <c r="B10" s="3"/>
      <c r="C10" s="4" t="s">
        <v>13</v>
      </c>
      <c r="D10" s="4" t="s">
        <v>14</v>
      </c>
      <c r="E10" s="4" t="s">
        <v>13</v>
      </c>
      <c r="F10" s="4" t="s">
        <v>14</v>
      </c>
      <c r="G10" s="4" t="s">
        <v>13</v>
      </c>
      <c r="H10" s="4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</row>
    <row r="11" spans="1:34" x14ac:dyDescent="0.25">
      <c r="A11" s="11">
        <v>1</v>
      </c>
      <c r="B11" s="15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400</v>
      </c>
      <c r="U11" s="17">
        <v>4</v>
      </c>
      <c r="V11" s="17">
        <v>400</v>
      </c>
      <c r="W11" s="17">
        <v>4</v>
      </c>
      <c r="X11" s="17">
        <v>400</v>
      </c>
      <c r="Y11" s="17">
        <v>0</v>
      </c>
      <c r="Z11" s="17">
        <v>0</v>
      </c>
      <c r="AA11" s="17">
        <v>4</v>
      </c>
      <c r="AB11" s="17">
        <v>400</v>
      </c>
      <c r="AC11" s="17">
        <v>4</v>
      </c>
      <c r="AD11" s="17">
        <v>400</v>
      </c>
      <c r="AE11" s="17">
        <v>4</v>
      </c>
      <c r="AF11" s="17">
        <v>400</v>
      </c>
      <c r="AG11" s="17">
        <v>0</v>
      </c>
      <c r="AH11" s="17">
        <v>0</v>
      </c>
    </row>
    <row r="12" spans="1:34" x14ac:dyDescent="0.25">
      <c r="A12" s="11">
        <v>2</v>
      </c>
      <c r="B12" s="15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1">
        <v>3</v>
      </c>
      <c r="B13" s="15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5</v>
      </c>
      <c r="T13" s="17">
        <v>430</v>
      </c>
      <c r="U13" s="17">
        <v>5</v>
      </c>
      <c r="V13" s="17">
        <v>430</v>
      </c>
      <c r="W13" s="17">
        <v>4</v>
      </c>
      <c r="X13" s="17">
        <v>400</v>
      </c>
      <c r="Y13" s="17">
        <v>0</v>
      </c>
      <c r="Z13" s="17">
        <v>0</v>
      </c>
      <c r="AA13" s="17">
        <v>5</v>
      </c>
      <c r="AB13" s="17">
        <v>430</v>
      </c>
      <c r="AC13" s="17">
        <v>5</v>
      </c>
      <c r="AD13" s="17">
        <v>430</v>
      </c>
      <c r="AE13" s="17">
        <v>4</v>
      </c>
      <c r="AF13" s="17">
        <v>400</v>
      </c>
      <c r="AG13" s="17">
        <v>0</v>
      </c>
      <c r="AH13" s="17">
        <v>0</v>
      </c>
    </row>
    <row r="14" spans="1:34" x14ac:dyDescent="0.25">
      <c r="A14" s="12">
        <v>4</v>
      </c>
      <c r="B14" s="16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2">
        <v>5</v>
      </c>
      <c r="B15" s="16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2">
        <v>6</v>
      </c>
      <c r="B16" s="16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</row>
    <row r="17" spans="1:34" x14ac:dyDescent="0.25">
      <c r="A17" s="12">
        <v>7</v>
      </c>
      <c r="B17" s="16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</v>
      </c>
      <c r="T17" s="17">
        <v>600</v>
      </c>
      <c r="U17" s="17">
        <v>6</v>
      </c>
      <c r="V17" s="17">
        <v>600</v>
      </c>
      <c r="W17" s="17">
        <v>6</v>
      </c>
      <c r="X17" s="17">
        <v>600</v>
      </c>
      <c r="Y17" s="17">
        <v>0</v>
      </c>
      <c r="Z17" s="17">
        <v>0</v>
      </c>
      <c r="AA17" s="17">
        <v>6</v>
      </c>
      <c r="AB17" s="17">
        <v>600</v>
      </c>
      <c r="AC17" s="17">
        <v>6</v>
      </c>
      <c r="AD17" s="17">
        <v>600</v>
      </c>
      <c r="AE17" s="17">
        <v>6</v>
      </c>
      <c r="AF17" s="17">
        <v>600</v>
      </c>
      <c r="AG17" s="17">
        <v>0</v>
      </c>
      <c r="AH17" s="17">
        <v>0</v>
      </c>
    </row>
    <row r="18" spans="1:34" x14ac:dyDescent="0.25">
      <c r="A18" s="12">
        <v>8</v>
      </c>
      <c r="B18" s="16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x14ac:dyDescent="0.25">
      <c r="A19" s="12">
        <v>9</v>
      </c>
      <c r="B19" s="16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2">
        <v>10</v>
      </c>
      <c r="B20" s="16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90</v>
      </c>
      <c r="U20" s="17">
        <v>3</v>
      </c>
      <c r="V20" s="17">
        <v>90</v>
      </c>
      <c r="W20" s="17">
        <v>3</v>
      </c>
      <c r="X20" s="17">
        <v>100</v>
      </c>
      <c r="Y20" s="17">
        <v>0</v>
      </c>
      <c r="Z20" s="17">
        <v>0</v>
      </c>
      <c r="AA20" s="17">
        <v>3</v>
      </c>
      <c r="AB20" s="17">
        <v>90</v>
      </c>
      <c r="AC20" s="17">
        <v>3</v>
      </c>
      <c r="AD20" s="17">
        <v>90</v>
      </c>
      <c r="AE20" s="17">
        <v>3</v>
      </c>
      <c r="AF20" s="17">
        <v>100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5</v>
      </c>
      <c r="T22" s="17">
        <v>500</v>
      </c>
      <c r="U22" s="17">
        <v>5</v>
      </c>
      <c r="V22" s="17">
        <v>500</v>
      </c>
      <c r="W22" s="17">
        <v>5</v>
      </c>
      <c r="X22" s="17">
        <v>500</v>
      </c>
      <c r="Y22" s="17">
        <v>0</v>
      </c>
      <c r="Z22" s="17">
        <v>0</v>
      </c>
      <c r="AA22" s="17">
        <v>5</v>
      </c>
      <c r="AB22" s="17">
        <v>500</v>
      </c>
      <c r="AC22" s="17">
        <v>5</v>
      </c>
      <c r="AD22" s="17">
        <v>500</v>
      </c>
      <c r="AE22" s="17">
        <v>5</v>
      </c>
      <c r="AF22" s="17">
        <v>500</v>
      </c>
      <c r="AG22" s="17">
        <v>0</v>
      </c>
      <c r="AH22" s="17">
        <v>0</v>
      </c>
    </row>
    <row r="23" spans="1:34" x14ac:dyDescent="0.25">
      <c r="A23" s="13">
        <v>13</v>
      </c>
      <c r="B23" s="17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2</v>
      </c>
      <c r="T23" s="17">
        <v>200</v>
      </c>
      <c r="U23" s="17">
        <v>2</v>
      </c>
      <c r="V23" s="17">
        <v>200</v>
      </c>
      <c r="W23" s="17">
        <v>0</v>
      </c>
      <c r="X23" s="17">
        <v>0</v>
      </c>
      <c r="Y23" s="17">
        <v>0</v>
      </c>
      <c r="Z23" s="17">
        <v>0</v>
      </c>
      <c r="AA23" s="17">
        <v>2</v>
      </c>
      <c r="AB23" s="17">
        <v>200</v>
      </c>
      <c r="AC23" s="17">
        <v>2</v>
      </c>
      <c r="AD23" s="17">
        <v>200</v>
      </c>
      <c r="AE23" s="17">
        <v>0</v>
      </c>
      <c r="AF23" s="17">
        <v>0</v>
      </c>
      <c r="AG23" s="17">
        <v>0</v>
      </c>
      <c r="AH23" s="17">
        <v>0</v>
      </c>
    </row>
    <row r="24" spans="1:34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5</v>
      </c>
      <c r="T24" s="17">
        <v>500</v>
      </c>
      <c r="U24" s="17">
        <v>5</v>
      </c>
      <c r="V24" s="17">
        <v>500</v>
      </c>
      <c r="W24" s="17">
        <v>5</v>
      </c>
      <c r="X24" s="17">
        <v>500</v>
      </c>
      <c r="Y24" s="17">
        <v>0</v>
      </c>
      <c r="Z24" s="17">
        <v>0</v>
      </c>
      <c r="AA24" s="17">
        <v>5</v>
      </c>
      <c r="AB24" s="17">
        <v>500</v>
      </c>
      <c r="AC24" s="17">
        <v>5</v>
      </c>
      <c r="AD24" s="17">
        <v>500</v>
      </c>
      <c r="AE24" s="17">
        <v>5</v>
      </c>
      <c r="AF24" s="17">
        <v>500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2</v>
      </c>
      <c r="T27" s="17">
        <v>200</v>
      </c>
      <c r="U27" s="17">
        <v>2</v>
      </c>
      <c r="V27" s="17">
        <v>200</v>
      </c>
      <c r="W27" s="17">
        <v>2</v>
      </c>
      <c r="X27" s="17">
        <v>200</v>
      </c>
      <c r="Y27" s="17">
        <v>0</v>
      </c>
      <c r="Z27" s="17">
        <v>0</v>
      </c>
      <c r="AA27" s="17">
        <v>2</v>
      </c>
      <c r="AB27" s="17">
        <v>200</v>
      </c>
      <c r="AC27" s="17">
        <v>2</v>
      </c>
      <c r="AD27" s="17">
        <v>200</v>
      </c>
      <c r="AE27" s="17">
        <v>2</v>
      </c>
      <c r="AF27" s="17">
        <v>200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s="10" customFormat="1" x14ac:dyDescent="0.25">
      <c r="A29" s="28" t="s">
        <v>33</v>
      </c>
      <c r="B29" s="28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32</v>
      </c>
      <c r="T29" s="14">
        <v>2920</v>
      </c>
      <c r="U29" s="14">
        <v>32</v>
      </c>
      <c r="V29" s="14">
        <v>2920</v>
      </c>
      <c r="W29" s="14">
        <v>29</v>
      </c>
      <c r="X29" s="14">
        <v>2700</v>
      </c>
      <c r="Y29" s="14">
        <v>0</v>
      </c>
      <c r="Z29" s="14">
        <v>0</v>
      </c>
      <c r="AA29" s="14">
        <v>32</v>
      </c>
      <c r="AB29" s="14">
        <v>2920</v>
      </c>
      <c r="AC29" s="14">
        <v>32</v>
      </c>
      <c r="AD29" s="14">
        <v>2920</v>
      </c>
      <c r="AE29" s="14">
        <v>29</v>
      </c>
      <c r="AF29" s="14">
        <v>2700</v>
      </c>
      <c r="AG29" s="14">
        <v>0</v>
      </c>
      <c r="AH29" s="14">
        <v>0</v>
      </c>
    </row>
    <row r="30" spans="1:34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1</v>
      </c>
      <c r="T36" s="17">
        <v>100</v>
      </c>
      <c r="U36" s="17">
        <v>1</v>
      </c>
      <c r="V36" s="17">
        <v>100</v>
      </c>
      <c r="W36" s="17">
        <v>1</v>
      </c>
      <c r="X36" s="17">
        <v>100</v>
      </c>
      <c r="Y36" s="17">
        <v>1</v>
      </c>
      <c r="Z36" s="17">
        <v>100</v>
      </c>
      <c r="AA36" s="17">
        <v>1</v>
      </c>
      <c r="AB36" s="17">
        <v>100</v>
      </c>
      <c r="AC36" s="17">
        <v>1</v>
      </c>
      <c r="AD36" s="17">
        <v>100</v>
      </c>
      <c r="AE36" s="17">
        <v>1</v>
      </c>
      <c r="AF36" s="17">
        <v>100</v>
      </c>
      <c r="AG36" s="17">
        <v>1</v>
      </c>
      <c r="AH36" s="17">
        <v>100</v>
      </c>
    </row>
    <row r="37" spans="1:34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4</v>
      </c>
      <c r="T41" s="17">
        <v>800</v>
      </c>
      <c r="U41" s="17">
        <v>4</v>
      </c>
      <c r="V41" s="17">
        <v>800</v>
      </c>
      <c r="W41" s="17">
        <v>4</v>
      </c>
      <c r="X41" s="17">
        <v>800</v>
      </c>
      <c r="Y41" s="17">
        <v>0</v>
      </c>
      <c r="Z41" s="17">
        <v>0</v>
      </c>
      <c r="AA41" s="17">
        <v>4</v>
      </c>
      <c r="AB41" s="17">
        <v>800</v>
      </c>
      <c r="AC41" s="17">
        <v>4</v>
      </c>
      <c r="AD41" s="17">
        <v>800</v>
      </c>
      <c r="AE41" s="17">
        <v>4</v>
      </c>
      <c r="AF41" s="17">
        <v>800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8" t="s">
        <v>52</v>
      </c>
      <c r="B48" s="28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5</v>
      </c>
      <c r="T48" s="14">
        <v>900</v>
      </c>
      <c r="U48" s="14">
        <v>5</v>
      </c>
      <c r="V48" s="14">
        <v>900</v>
      </c>
      <c r="W48" s="14">
        <v>5</v>
      </c>
      <c r="X48" s="14">
        <v>900</v>
      </c>
      <c r="Y48" s="14">
        <v>1</v>
      </c>
      <c r="Z48" s="14">
        <v>100</v>
      </c>
      <c r="AA48" s="14">
        <v>5</v>
      </c>
      <c r="AB48" s="14">
        <v>900</v>
      </c>
      <c r="AC48" s="14">
        <v>5</v>
      </c>
      <c r="AD48" s="14">
        <v>900</v>
      </c>
      <c r="AE48" s="14">
        <v>5</v>
      </c>
      <c r="AF48" s="14">
        <v>900</v>
      </c>
      <c r="AG48" s="14">
        <v>1</v>
      </c>
      <c r="AH48" s="14">
        <v>100</v>
      </c>
    </row>
    <row r="49" spans="1:34" s="10" customFormat="1" x14ac:dyDescent="0.25">
      <c r="A49" s="28" t="s">
        <v>53</v>
      </c>
      <c r="B49" s="28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37</v>
      </c>
      <c r="T49" s="14">
        <v>3820</v>
      </c>
      <c r="U49" s="14">
        <v>37</v>
      </c>
      <c r="V49" s="14">
        <v>3820</v>
      </c>
      <c r="W49" s="14">
        <v>34</v>
      </c>
      <c r="X49" s="14">
        <v>3600</v>
      </c>
      <c r="Y49" s="14">
        <v>1</v>
      </c>
      <c r="Z49" s="14">
        <v>100</v>
      </c>
      <c r="AA49" s="14">
        <v>37</v>
      </c>
      <c r="AB49" s="14">
        <v>3820</v>
      </c>
      <c r="AC49" s="14">
        <v>37</v>
      </c>
      <c r="AD49" s="14">
        <v>3820</v>
      </c>
      <c r="AE49" s="14">
        <v>34</v>
      </c>
      <c r="AF49" s="14">
        <v>3600</v>
      </c>
      <c r="AG49" s="14">
        <v>1</v>
      </c>
      <c r="AH49" s="14">
        <v>100</v>
      </c>
    </row>
    <row r="50" spans="1:34" x14ac:dyDescent="0.25">
      <c r="A50" s="13">
        <v>37</v>
      </c>
      <c r="B50" s="17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38</v>
      </c>
      <c r="B51" s="17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8" t="s">
        <v>57</v>
      </c>
      <c r="B53" s="28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x14ac:dyDescent="0.25">
      <c r="A54" s="13">
        <v>40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41</v>
      </c>
      <c r="B55" s="17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42</v>
      </c>
      <c r="B56" s="17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28" t="s">
        <v>61</v>
      </c>
      <c r="B57" s="28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28" t="s">
        <v>62</v>
      </c>
      <c r="B58" s="28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37</v>
      </c>
      <c r="T58" s="14">
        <v>3820</v>
      </c>
      <c r="U58" s="14">
        <v>37</v>
      </c>
      <c r="V58" s="14">
        <v>3820</v>
      </c>
      <c r="W58" s="14">
        <v>34</v>
      </c>
      <c r="X58" s="14">
        <v>3600</v>
      </c>
      <c r="Y58" s="14">
        <v>1</v>
      </c>
      <c r="Z58" s="14">
        <v>100</v>
      </c>
      <c r="AA58" s="14">
        <v>37</v>
      </c>
      <c r="AB58" s="14">
        <v>3820</v>
      </c>
      <c r="AC58" s="14">
        <v>37</v>
      </c>
      <c r="AD58" s="14">
        <v>3820</v>
      </c>
      <c r="AE58" s="14">
        <v>34</v>
      </c>
      <c r="AF58" s="14">
        <v>3600</v>
      </c>
      <c r="AG58" s="14">
        <v>1</v>
      </c>
      <c r="AH58" s="14">
        <v>100</v>
      </c>
    </row>
    <row r="59" spans="1:34" x14ac:dyDescent="0.25">
      <c r="A59" s="13">
        <v>43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</row>
    <row r="60" spans="1:34" x14ac:dyDescent="0.25">
      <c r="A60" s="13">
        <v>44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45</v>
      </c>
      <c r="B61" s="17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46</v>
      </c>
      <c r="B62" s="17" t="s">
        <v>66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10" customFormat="1" x14ac:dyDescent="0.25">
      <c r="A63" s="28" t="s">
        <v>67</v>
      </c>
      <c r="B63" s="28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</v>
      </c>
      <c r="T63" s="14">
        <v>200</v>
      </c>
      <c r="U63" s="14">
        <v>1</v>
      </c>
      <c r="V63" s="14">
        <v>200</v>
      </c>
      <c r="W63" s="14">
        <v>1</v>
      </c>
      <c r="X63" s="14">
        <v>200</v>
      </c>
      <c r="Y63" s="14">
        <v>0</v>
      </c>
      <c r="Z63" s="14">
        <v>0</v>
      </c>
      <c r="AA63" s="14">
        <v>1</v>
      </c>
      <c r="AB63" s="14">
        <v>200</v>
      </c>
      <c r="AC63" s="14">
        <v>1</v>
      </c>
      <c r="AD63" s="14">
        <v>200</v>
      </c>
      <c r="AE63" s="14">
        <v>1</v>
      </c>
      <c r="AF63" s="14">
        <v>200</v>
      </c>
      <c r="AG63" s="14">
        <v>0</v>
      </c>
      <c r="AH63" s="14">
        <v>0</v>
      </c>
    </row>
    <row r="64" spans="1:34" s="10" customFormat="1" x14ac:dyDescent="0.25">
      <c r="A64" s="28" t="s">
        <v>68</v>
      </c>
      <c r="B64" s="28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38</v>
      </c>
      <c r="T64" s="14">
        <v>4020</v>
      </c>
      <c r="U64" s="14">
        <v>38</v>
      </c>
      <c r="V64" s="14">
        <v>4020</v>
      </c>
      <c r="W64" s="14">
        <v>35</v>
      </c>
      <c r="X64" s="14">
        <v>3800</v>
      </c>
      <c r="Y64" s="14">
        <v>1</v>
      </c>
      <c r="Z64" s="14">
        <v>100</v>
      </c>
      <c r="AA64" s="14">
        <v>38</v>
      </c>
      <c r="AB64" s="14">
        <v>4020</v>
      </c>
      <c r="AC64" s="14">
        <v>38</v>
      </c>
      <c r="AD64" s="14">
        <v>4020</v>
      </c>
      <c r="AE64" s="14">
        <v>35</v>
      </c>
      <c r="AF64" s="14">
        <v>3800</v>
      </c>
      <c r="AG64" s="14">
        <v>1</v>
      </c>
      <c r="AH64" s="14">
        <v>100</v>
      </c>
    </row>
  </sheetData>
  <mergeCells count="29">
    <mergeCell ref="AC3:AE3"/>
    <mergeCell ref="A58:B58"/>
    <mergeCell ref="A63:B63"/>
    <mergeCell ref="A64:B64"/>
    <mergeCell ref="A29:B29"/>
    <mergeCell ref="A48:B48"/>
    <mergeCell ref="A49:B49"/>
    <mergeCell ref="A53:B53"/>
    <mergeCell ref="A57:B57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74" right="0.39" top="0.75" bottom="0.75" header="0.3" footer="0.3"/>
  <pageSetup scale="85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5"/>
  <sheetViews>
    <sheetView tabSelected="1" topLeftCell="Q53" workbookViewId="0">
      <selection activeCell="A2" sqref="A2:AH64"/>
    </sheetView>
  </sheetViews>
  <sheetFormatPr defaultRowHeight="15.75" x14ac:dyDescent="0.25"/>
  <cols>
    <col min="1" max="1" width="8.7109375" style="5" bestFit="1" customWidth="1"/>
    <col min="2" max="2" width="25.5703125" bestFit="1" customWidth="1"/>
    <col min="3" max="3" width="12.28515625" customWidth="1"/>
    <col min="4" max="4" width="8.28515625" customWidth="1"/>
    <col min="5" max="5" width="11.42578125" customWidth="1"/>
    <col min="6" max="6" width="9.7109375" customWidth="1"/>
    <col min="7" max="9" width="10.7109375" customWidth="1"/>
    <col min="10" max="10" width="9.140625" customWidth="1"/>
    <col min="11" max="11" width="8.140625" customWidth="1"/>
    <col min="12" max="12" width="13.7109375" customWidth="1"/>
    <col min="13" max="13" width="9.28515625" customWidth="1"/>
    <col min="14" max="14" width="9.5703125" customWidth="1"/>
    <col min="15" max="17" width="9.140625" customWidth="1"/>
    <col min="18" max="18" width="9.5703125" customWidth="1"/>
    <col min="19" max="19" width="12.7109375" customWidth="1"/>
    <col min="20" max="20" width="10.42578125" customWidth="1"/>
    <col min="21" max="21" width="9" customWidth="1"/>
    <col min="22" max="22" width="10" customWidth="1"/>
    <col min="23" max="23" width="8" customWidth="1"/>
    <col min="24" max="24" width="9.7109375" customWidth="1"/>
    <col min="25" max="25" width="8" customWidth="1"/>
    <col min="26" max="26" width="9.7109375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9.28515625" customWidth="1"/>
    <col min="35" max="35" width="9.140625" customWidth="1"/>
  </cols>
  <sheetData>
    <row r="2" spans="1:34" x14ac:dyDescent="0.25">
      <c r="L2" s="1" t="s">
        <v>70</v>
      </c>
    </row>
    <row r="3" spans="1:34" x14ac:dyDescent="0.25">
      <c r="A3" s="6"/>
      <c r="B3" s="1" t="s">
        <v>69</v>
      </c>
      <c r="C3" s="1"/>
      <c r="D3" s="1"/>
      <c r="E3" s="1"/>
      <c r="F3" s="1"/>
      <c r="G3" s="1"/>
      <c r="H3" s="1" t="s">
        <v>1</v>
      </c>
      <c r="I3" s="1"/>
      <c r="J3" s="2"/>
      <c r="K3" s="1"/>
      <c r="W3" t="s">
        <v>1</v>
      </c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29" t="s">
        <v>3</v>
      </c>
      <c r="B8" s="32" t="s">
        <v>4</v>
      </c>
      <c r="C8" s="27" t="s">
        <v>5</v>
      </c>
      <c r="D8" s="27"/>
      <c r="E8" s="27"/>
      <c r="F8" s="27"/>
      <c r="G8" s="27"/>
      <c r="H8" s="27"/>
      <c r="I8" s="27"/>
      <c r="J8" s="27"/>
      <c r="K8" s="27" t="s">
        <v>6</v>
      </c>
      <c r="L8" s="27"/>
      <c r="M8" s="27"/>
      <c r="N8" s="27"/>
      <c r="O8" s="27"/>
      <c r="P8" s="27"/>
      <c r="Q8" s="27"/>
      <c r="R8" s="27"/>
      <c r="S8" s="27" t="s">
        <v>7</v>
      </c>
      <c r="T8" s="27"/>
      <c r="U8" s="27"/>
      <c r="V8" s="27"/>
      <c r="W8" s="27"/>
      <c r="X8" s="27"/>
      <c r="Y8" s="27"/>
      <c r="Z8" s="27"/>
      <c r="AA8" s="27" t="s">
        <v>8</v>
      </c>
      <c r="AB8" s="27"/>
      <c r="AC8" s="27"/>
      <c r="AD8" s="27"/>
      <c r="AE8" s="27"/>
      <c r="AF8" s="27"/>
      <c r="AG8" s="27"/>
      <c r="AH8" s="27"/>
    </row>
    <row r="9" spans="1:34" ht="15.75" customHeight="1" x14ac:dyDescent="0.25">
      <c r="A9" s="30"/>
      <c r="B9" s="33"/>
      <c r="C9" s="27" t="s">
        <v>9</v>
      </c>
      <c r="D9" s="27"/>
      <c r="E9" s="27" t="s">
        <v>10</v>
      </c>
      <c r="F9" s="27"/>
      <c r="G9" s="25" t="s">
        <v>11</v>
      </c>
      <c r="H9" s="26"/>
      <c r="I9" s="25" t="s">
        <v>12</v>
      </c>
      <c r="J9" s="26"/>
      <c r="K9" s="27" t="s">
        <v>9</v>
      </c>
      <c r="L9" s="27"/>
      <c r="M9" s="27" t="s">
        <v>10</v>
      </c>
      <c r="N9" s="27"/>
      <c r="O9" s="25" t="s">
        <v>11</v>
      </c>
      <c r="P9" s="26"/>
      <c r="Q9" s="25" t="s">
        <v>12</v>
      </c>
      <c r="R9" s="26"/>
      <c r="S9" s="27" t="s">
        <v>9</v>
      </c>
      <c r="T9" s="27"/>
      <c r="U9" s="27" t="s">
        <v>10</v>
      </c>
      <c r="V9" s="27"/>
      <c r="W9" s="20" t="s">
        <v>11</v>
      </c>
      <c r="X9" s="20"/>
      <c r="Y9" s="25" t="s">
        <v>12</v>
      </c>
      <c r="Z9" s="26"/>
      <c r="AA9" s="27" t="s">
        <v>9</v>
      </c>
      <c r="AB9" s="27"/>
      <c r="AC9" s="27" t="s">
        <v>10</v>
      </c>
      <c r="AD9" s="27"/>
      <c r="AE9" s="25" t="s">
        <v>11</v>
      </c>
      <c r="AF9" s="26"/>
      <c r="AG9" s="25" t="s">
        <v>12</v>
      </c>
      <c r="AH9" s="26"/>
    </row>
    <row r="10" spans="1:34" x14ac:dyDescent="0.25">
      <c r="A10" s="31"/>
      <c r="B10" s="34"/>
      <c r="C10" s="4" t="s">
        <v>13</v>
      </c>
      <c r="D10" s="4" t="s">
        <v>14</v>
      </c>
      <c r="E10" s="4" t="s">
        <v>13</v>
      </c>
      <c r="F10" s="4" t="s">
        <v>14</v>
      </c>
      <c r="G10" s="9" t="s">
        <v>13</v>
      </c>
      <c r="H10" s="9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</row>
    <row r="11" spans="1:34" ht="23.1" customHeight="1" x14ac:dyDescent="0.25">
      <c r="A11" s="13">
        <v>1</v>
      </c>
      <c r="B11" s="17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3</v>
      </c>
      <c r="T11" s="17">
        <v>600</v>
      </c>
      <c r="U11" s="17">
        <v>3</v>
      </c>
      <c r="V11" s="17">
        <v>600</v>
      </c>
      <c r="W11" s="17">
        <v>2</v>
      </c>
      <c r="X11" s="17">
        <v>400</v>
      </c>
      <c r="Y11" s="17">
        <v>0</v>
      </c>
      <c r="Z11" s="17">
        <v>0</v>
      </c>
      <c r="AA11" s="17">
        <v>3</v>
      </c>
      <c r="AB11" s="17">
        <v>600</v>
      </c>
      <c r="AC11" s="17">
        <v>3</v>
      </c>
      <c r="AD11" s="17">
        <v>600</v>
      </c>
      <c r="AE11" s="17">
        <v>2</v>
      </c>
      <c r="AF11" s="17">
        <v>400</v>
      </c>
      <c r="AG11" s="17">
        <v>0</v>
      </c>
      <c r="AH11" s="17">
        <v>0</v>
      </c>
    </row>
    <row r="12" spans="1:34" ht="23.1" customHeight="1" x14ac:dyDescent="0.25">
      <c r="A12" s="13">
        <v>2</v>
      </c>
      <c r="B12" s="17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4</v>
      </c>
      <c r="T12" s="17">
        <v>800</v>
      </c>
      <c r="U12" s="17">
        <v>4</v>
      </c>
      <c r="V12" s="17">
        <v>800</v>
      </c>
      <c r="W12" s="17">
        <v>4</v>
      </c>
      <c r="X12" s="17">
        <v>800</v>
      </c>
      <c r="Y12" s="17">
        <v>0</v>
      </c>
      <c r="Z12" s="17">
        <v>0</v>
      </c>
      <c r="AA12" s="17">
        <v>4</v>
      </c>
      <c r="AB12" s="17">
        <v>800</v>
      </c>
      <c r="AC12" s="17">
        <v>4</v>
      </c>
      <c r="AD12" s="17">
        <v>800</v>
      </c>
      <c r="AE12" s="17">
        <v>4</v>
      </c>
      <c r="AF12" s="17">
        <v>800</v>
      </c>
      <c r="AG12" s="17">
        <v>0</v>
      </c>
      <c r="AH12" s="17">
        <v>0</v>
      </c>
    </row>
    <row r="13" spans="1:34" ht="23.1" customHeight="1" x14ac:dyDescent="0.25">
      <c r="A13" s="13">
        <v>3</v>
      </c>
      <c r="B13" s="17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5</v>
      </c>
      <c r="T13" s="17">
        <v>1000</v>
      </c>
      <c r="U13" s="17">
        <v>5</v>
      </c>
      <c r="V13" s="17">
        <v>1000</v>
      </c>
      <c r="W13" s="17">
        <v>5</v>
      </c>
      <c r="X13" s="17">
        <v>1000</v>
      </c>
      <c r="Y13" s="17">
        <v>0</v>
      </c>
      <c r="Z13" s="17">
        <v>0</v>
      </c>
      <c r="AA13" s="17">
        <v>5</v>
      </c>
      <c r="AB13" s="17">
        <v>1000</v>
      </c>
      <c r="AC13" s="17">
        <v>5</v>
      </c>
      <c r="AD13" s="17">
        <v>1000</v>
      </c>
      <c r="AE13" s="17">
        <v>5</v>
      </c>
      <c r="AF13" s="17">
        <v>1000</v>
      </c>
      <c r="AG13" s="17">
        <v>0</v>
      </c>
      <c r="AH13" s="17">
        <v>0</v>
      </c>
    </row>
    <row r="14" spans="1:34" ht="23.1" customHeight="1" x14ac:dyDescent="0.25">
      <c r="A14" s="13">
        <v>4</v>
      </c>
      <c r="B14" s="17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ht="23.1" customHeight="1" x14ac:dyDescent="0.25">
      <c r="A15" s="13">
        <v>5</v>
      </c>
      <c r="B15" s="17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ht="23.1" customHeight="1" x14ac:dyDescent="0.25">
      <c r="A16" s="13">
        <v>6</v>
      </c>
      <c r="B16" s="17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2</v>
      </c>
      <c r="T16" s="17">
        <v>400</v>
      </c>
      <c r="U16" s="17">
        <v>2</v>
      </c>
      <c r="V16" s="17">
        <v>400</v>
      </c>
      <c r="W16" s="17">
        <v>2</v>
      </c>
      <c r="X16" s="17">
        <v>400</v>
      </c>
      <c r="Y16" s="17">
        <v>0</v>
      </c>
      <c r="Z16" s="17">
        <v>0</v>
      </c>
      <c r="AA16" s="17">
        <v>2</v>
      </c>
      <c r="AB16" s="17">
        <v>400</v>
      </c>
      <c r="AC16" s="17">
        <v>2</v>
      </c>
      <c r="AD16" s="17">
        <v>400</v>
      </c>
      <c r="AE16" s="17">
        <v>2</v>
      </c>
      <c r="AF16" s="17">
        <v>400</v>
      </c>
      <c r="AG16" s="17">
        <v>0</v>
      </c>
      <c r="AH16" s="17">
        <v>0</v>
      </c>
    </row>
    <row r="17" spans="1:34" ht="23.1" customHeight="1" x14ac:dyDescent="0.25">
      <c r="A17" s="13">
        <v>7</v>
      </c>
      <c r="B17" s="17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8</v>
      </c>
      <c r="T17" s="17">
        <v>1600</v>
      </c>
      <c r="U17" s="17">
        <v>8</v>
      </c>
      <c r="V17" s="17">
        <v>1600</v>
      </c>
      <c r="W17" s="17">
        <v>8</v>
      </c>
      <c r="X17" s="17">
        <v>1600</v>
      </c>
      <c r="Y17" s="17">
        <v>0</v>
      </c>
      <c r="Z17" s="17">
        <v>0</v>
      </c>
      <c r="AA17" s="17">
        <v>8</v>
      </c>
      <c r="AB17" s="17">
        <v>1600</v>
      </c>
      <c r="AC17" s="17">
        <v>8</v>
      </c>
      <c r="AD17" s="17">
        <v>1600</v>
      </c>
      <c r="AE17" s="17">
        <v>8</v>
      </c>
      <c r="AF17" s="17">
        <v>1600</v>
      </c>
      <c r="AG17" s="17">
        <v>0</v>
      </c>
      <c r="AH17" s="17">
        <v>0</v>
      </c>
    </row>
    <row r="18" spans="1:34" ht="23.1" customHeight="1" x14ac:dyDescent="0.25">
      <c r="A18" s="13">
        <v>8</v>
      </c>
      <c r="B18" s="17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ht="23.1" customHeight="1" x14ac:dyDescent="0.25">
      <c r="A19" s="13">
        <v>9</v>
      </c>
      <c r="B19" s="17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23.1" customHeight="1" x14ac:dyDescent="0.25">
      <c r="A20" s="13">
        <v>10</v>
      </c>
      <c r="B20" s="17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600</v>
      </c>
      <c r="U20" s="17">
        <v>3</v>
      </c>
      <c r="V20" s="17">
        <v>600</v>
      </c>
      <c r="W20" s="17">
        <v>3</v>
      </c>
      <c r="X20" s="17">
        <v>600</v>
      </c>
      <c r="Y20" s="17">
        <v>0</v>
      </c>
      <c r="Z20" s="17">
        <v>0</v>
      </c>
      <c r="AA20" s="17">
        <v>3</v>
      </c>
      <c r="AB20" s="17">
        <v>600</v>
      </c>
      <c r="AC20" s="17">
        <v>3</v>
      </c>
      <c r="AD20" s="17">
        <v>600</v>
      </c>
      <c r="AE20" s="17">
        <v>3</v>
      </c>
      <c r="AF20" s="17">
        <v>600</v>
      </c>
      <c r="AG20" s="17">
        <v>0</v>
      </c>
      <c r="AH20" s="17">
        <v>0</v>
      </c>
    </row>
    <row r="21" spans="1:34" ht="23.1" customHeight="1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16</v>
      </c>
      <c r="T21" s="17">
        <v>3200</v>
      </c>
      <c r="U21" s="17">
        <v>16</v>
      </c>
      <c r="V21" s="17">
        <v>3200</v>
      </c>
      <c r="W21" s="17">
        <v>15</v>
      </c>
      <c r="X21" s="17">
        <v>3000</v>
      </c>
      <c r="Y21" s="17">
        <v>0</v>
      </c>
      <c r="Z21" s="17">
        <v>0</v>
      </c>
      <c r="AA21" s="17">
        <v>16</v>
      </c>
      <c r="AB21" s="17">
        <v>3200</v>
      </c>
      <c r="AC21" s="17">
        <v>16</v>
      </c>
      <c r="AD21" s="17">
        <v>3200</v>
      </c>
      <c r="AE21" s="17">
        <v>15</v>
      </c>
      <c r="AF21" s="17">
        <v>3000</v>
      </c>
      <c r="AG21" s="17">
        <v>0</v>
      </c>
      <c r="AH21" s="17">
        <v>0</v>
      </c>
    </row>
    <row r="22" spans="1:34" ht="23.1" customHeight="1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22</v>
      </c>
      <c r="T22" s="17">
        <v>4400</v>
      </c>
      <c r="U22" s="17">
        <v>22</v>
      </c>
      <c r="V22" s="17">
        <v>4400</v>
      </c>
      <c r="W22" s="17">
        <v>21</v>
      </c>
      <c r="X22" s="17">
        <v>4200</v>
      </c>
      <c r="Y22" s="17">
        <v>1</v>
      </c>
      <c r="Z22" s="17">
        <v>200</v>
      </c>
      <c r="AA22" s="17">
        <v>22</v>
      </c>
      <c r="AB22" s="17">
        <v>4400</v>
      </c>
      <c r="AC22" s="17">
        <v>22</v>
      </c>
      <c r="AD22" s="17">
        <v>4400</v>
      </c>
      <c r="AE22" s="17">
        <v>21</v>
      </c>
      <c r="AF22" s="17">
        <v>4200</v>
      </c>
      <c r="AG22" s="17">
        <v>1</v>
      </c>
      <c r="AH22" s="17">
        <v>200</v>
      </c>
    </row>
    <row r="23" spans="1:34" ht="23.1" customHeight="1" x14ac:dyDescent="0.25">
      <c r="A23" s="13">
        <v>13</v>
      </c>
      <c r="B23" s="17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30</v>
      </c>
      <c r="T23" s="17">
        <v>6000</v>
      </c>
      <c r="U23" s="17">
        <v>30</v>
      </c>
      <c r="V23" s="17">
        <v>6000</v>
      </c>
      <c r="W23" s="17">
        <v>29</v>
      </c>
      <c r="X23" s="17">
        <v>5800</v>
      </c>
      <c r="Y23" s="17">
        <v>1</v>
      </c>
      <c r="Z23" s="17">
        <v>200</v>
      </c>
      <c r="AA23" s="17">
        <v>30</v>
      </c>
      <c r="AB23" s="17">
        <v>6000</v>
      </c>
      <c r="AC23" s="17">
        <v>30</v>
      </c>
      <c r="AD23" s="17">
        <v>6000</v>
      </c>
      <c r="AE23" s="17">
        <v>29</v>
      </c>
      <c r="AF23" s="17">
        <v>5800</v>
      </c>
      <c r="AG23" s="17">
        <v>1</v>
      </c>
      <c r="AH23" s="17">
        <v>200</v>
      </c>
    </row>
    <row r="24" spans="1:34" ht="23.1" customHeight="1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1</v>
      </c>
      <c r="T24" s="17">
        <v>200</v>
      </c>
      <c r="U24" s="17">
        <v>1</v>
      </c>
      <c r="V24" s="17">
        <v>200</v>
      </c>
      <c r="W24" s="17">
        <v>1</v>
      </c>
      <c r="X24" s="17">
        <v>200</v>
      </c>
      <c r="Y24" s="17">
        <v>0</v>
      </c>
      <c r="Z24" s="17">
        <v>0</v>
      </c>
      <c r="AA24" s="17">
        <v>1</v>
      </c>
      <c r="AB24" s="17">
        <v>200</v>
      </c>
      <c r="AC24" s="17">
        <v>1</v>
      </c>
      <c r="AD24" s="17">
        <v>200</v>
      </c>
      <c r="AE24" s="17">
        <v>1</v>
      </c>
      <c r="AF24" s="17">
        <v>200</v>
      </c>
      <c r="AG24" s="17">
        <v>0</v>
      </c>
      <c r="AH24" s="17">
        <v>0</v>
      </c>
    </row>
    <row r="25" spans="1:34" ht="23.1" customHeight="1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ht="23.1" customHeight="1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1</v>
      </c>
      <c r="T26" s="17">
        <v>200</v>
      </c>
      <c r="U26" s="17">
        <v>1</v>
      </c>
      <c r="V26" s="17">
        <v>200</v>
      </c>
      <c r="W26" s="17">
        <v>1</v>
      </c>
      <c r="X26" s="17">
        <v>200</v>
      </c>
      <c r="Y26" s="17">
        <v>0</v>
      </c>
      <c r="Z26" s="17">
        <v>0</v>
      </c>
      <c r="AA26" s="17">
        <v>1</v>
      </c>
      <c r="AB26" s="17">
        <v>200</v>
      </c>
      <c r="AC26" s="17">
        <v>1</v>
      </c>
      <c r="AD26" s="17">
        <v>200</v>
      </c>
      <c r="AE26" s="17">
        <v>1</v>
      </c>
      <c r="AF26" s="17">
        <v>200</v>
      </c>
      <c r="AG26" s="17">
        <v>0</v>
      </c>
      <c r="AH26" s="17">
        <v>0</v>
      </c>
    </row>
    <row r="27" spans="1:34" ht="23.1" customHeight="1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</v>
      </c>
      <c r="T27" s="17">
        <v>200</v>
      </c>
      <c r="U27" s="17">
        <v>1</v>
      </c>
      <c r="V27" s="17">
        <v>200</v>
      </c>
      <c r="W27" s="17">
        <v>1</v>
      </c>
      <c r="X27" s="17">
        <v>200</v>
      </c>
      <c r="Y27" s="17">
        <v>0</v>
      </c>
      <c r="Z27" s="17">
        <v>0</v>
      </c>
      <c r="AA27" s="17">
        <v>1</v>
      </c>
      <c r="AB27" s="17">
        <v>200</v>
      </c>
      <c r="AC27" s="17">
        <v>1</v>
      </c>
      <c r="AD27" s="17">
        <v>200</v>
      </c>
      <c r="AE27" s="17">
        <v>1</v>
      </c>
      <c r="AF27" s="17">
        <v>200</v>
      </c>
      <c r="AG27" s="17">
        <v>0</v>
      </c>
      <c r="AH27" s="17">
        <v>0</v>
      </c>
    </row>
    <row r="28" spans="1:34" ht="23.1" customHeight="1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s="10" customFormat="1" ht="23.1" customHeight="1" x14ac:dyDescent="0.25">
      <c r="A29" s="28" t="s">
        <v>33</v>
      </c>
      <c r="B29" s="28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f>SUM(S11:S28)</f>
        <v>96</v>
      </c>
      <c r="T29" s="18">
        <f t="shared" ref="T29:AH29" si="0">SUM(T11:T28)</f>
        <v>19200</v>
      </c>
      <c r="U29" s="18">
        <f t="shared" si="0"/>
        <v>96</v>
      </c>
      <c r="V29" s="18">
        <f t="shared" si="0"/>
        <v>19200</v>
      </c>
      <c r="W29" s="18">
        <f t="shared" si="0"/>
        <v>92</v>
      </c>
      <c r="X29" s="18">
        <f t="shared" si="0"/>
        <v>18400</v>
      </c>
      <c r="Y29" s="18">
        <f t="shared" si="0"/>
        <v>2</v>
      </c>
      <c r="Z29" s="18">
        <f t="shared" si="0"/>
        <v>400</v>
      </c>
      <c r="AA29" s="18">
        <f t="shared" si="0"/>
        <v>96</v>
      </c>
      <c r="AB29" s="18">
        <f t="shared" si="0"/>
        <v>19200</v>
      </c>
      <c r="AC29" s="18">
        <f t="shared" si="0"/>
        <v>96</v>
      </c>
      <c r="AD29" s="18">
        <f t="shared" si="0"/>
        <v>19200</v>
      </c>
      <c r="AE29" s="18">
        <f t="shared" si="0"/>
        <v>92</v>
      </c>
      <c r="AF29" s="18">
        <f t="shared" si="0"/>
        <v>18400</v>
      </c>
      <c r="AG29" s="18">
        <f t="shared" si="0"/>
        <v>2</v>
      </c>
      <c r="AH29" s="18">
        <f t="shared" si="0"/>
        <v>400</v>
      </c>
    </row>
    <row r="30" spans="1:34" ht="23.1" customHeight="1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23.1" customHeight="1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ht="23.1" customHeight="1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ht="23.1" customHeight="1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ht="23.1" customHeight="1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ht="23.1" customHeight="1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ht="23.1" customHeight="1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3</v>
      </c>
      <c r="T36" s="17">
        <v>600</v>
      </c>
      <c r="U36" s="17">
        <v>3</v>
      </c>
      <c r="V36" s="17">
        <v>600</v>
      </c>
      <c r="W36" s="17">
        <v>3</v>
      </c>
      <c r="X36" s="17">
        <v>600</v>
      </c>
      <c r="Y36" s="17">
        <v>0</v>
      </c>
      <c r="Z36" s="17">
        <v>0</v>
      </c>
      <c r="AA36" s="17">
        <v>3</v>
      </c>
      <c r="AB36" s="17">
        <v>600</v>
      </c>
      <c r="AC36" s="17">
        <v>3</v>
      </c>
      <c r="AD36" s="17">
        <v>600</v>
      </c>
      <c r="AE36" s="17">
        <v>3</v>
      </c>
      <c r="AF36" s="17">
        <v>600</v>
      </c>
      <c r="AG36" s="17">
        <v>0</v>
      </c>
      <c r="AH36" s="17">
        <v>0</v>
      </c>
    </row>
    <row r="37" spans="1:34" ht="23.1" customHeight="1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ht="23.1" customHeight="1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ht="23.1" customHeight="1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ht="23.1" customHeight="1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ht="23.1" customHeight="1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ht="23.1" customHeight="1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ht="23.1" customHeight="1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ht="23.1" customHeight="1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ht="23.1" customHeight="1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ht="23.1" customHeight="1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ht="23.1" customHeight="1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ht="23.1" customHeight="1" x14ac:dyDescent="0.25">
      <c r="A48" s="28" t="s">
        <v>52</v>
      </c>
      <c r="B48" s="28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f>SUM(S30:S47)</f>
        <v>3</v>
      </c>
      <c r="T48" s="19">
        <f t="shared" ref="T48:AH48" si="1">SUM(T30:T47)</f>
        <v>600</v>
      </c>
      <c r="U48" s="19">
        <f t="shared" si="1"/>
        <v>3</v>
      </c>
      <c r="V48" s="19">
        <f t="shared" si="1"/>
        <v>600</v>
      </c>
      <c r="W48" s="19">
        <f t="shared" si="1"/>
        <v>3</v>
      </c>
      <c r="X48" s="19">
        <f t="shared" si="1"/>
        <v>600</v>
      </c>
      <c r="Y48" s="19">
        <f t="shared" si="1"/>
        <v>0</v>
      </c>
      <c r="Z48" s="19">
        <f t="shared" si="1"/>
        <v>0</v>
      </c>
      <c r="AA48" s="19">
        <f t="shared" si="1"/>
        <v>3</v>
      </c>
      <c r="AB48" s="19">
        <f t="shared" si="1"/>
        <v>600</v>
      </c>
      <c r="AC48" s="19">
        <f t="shared" si="1"/>
        <v>3</v>
      </c>
      <c r="AD48" s="19">
        <f t="shared" si="1"/>
        <v>600</v>
      </c>
      <c r="AE48" s="19">
        <f t="shared" si="1"/>
        <v>3</v>
      </c>
      <c r="AF48" s="19">
        <f t="shared" si="1"/>
        <v>600</v>
      </c>
      <c r="AG48" s="19">
        <f t="shared" si="1"/>
        <v>0</v>
      </c>
      <c r="AH48" s="19">
        <f t="shared" si="1"/>
        <v>0</v>
      </c>
    </row>
    <row r="49" spans="1:34" s="10" customFormat="1" ht="23.1" customHeight="1" x14ac:dyDescent="0.25">
      <c r="A49" s="28" t="s">
        <v>53</v>
      </c>
      <c r="B49" s="28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f>S29+S48</f>
        <v>99</v>
      </c>
      <c r="T49" s="18">
        <f t="shared" ref="T49:AH49" si="2">T29+T48</f>
        <v>19800</v>
      </c>
      <c r="U49" s="18">
        <f t="shared" si="2"/>
        <v>99</v>
      </c>
      <c r="V49" s="18">
        <f t="shared" si="2"/>
        <v>19800</v>
      </c>
      <c r="W49" s="18">
        <f t="shared" si="2"/>
        <v>95</v>
      </c>
      <c r="X49" s="18">
        <f t="shared" si="2"/>
        <v>19000</v>
      </c>
      <c r="Y49" s="18">
        <f t="shared" si="2"/>
        <v>2</v>
      </c>
      <c r="Z49" s="18">
        <f t="shared" si="2"/>
        <v>400</v>
      </c>
      <c r="AA49" s="18">
        <f t="shared" si="2"/>
        <v>99</v>
      </c>
      <c r="AB49" s="18">
        <f t="shared" si="2"/>
        <v>19800</v>
      </c>
      <c r="AC49" s="18">
        <f t="shared" si="2"/>
        <v>99</v>
      </c>
      <c r="AD49" s="18">
        <f t="shared" si="2"/>
        <v>19800</v>
      </c>
      <c r="AE49" s="18">
        <f t="shared" si="2"/>
        <v>95</v>
      </c>
      <c r="AF49" s="18">
        <f t="shared" si="2"/>
        <v>19000</v>
      </c>
      <c r="AG49" s="18">
        <f t="shared" si="2"/>
        <v>2</v>
      </c>
      <c r="AH49" s="18">
        <f t="shared" si="2"/>
        <v>400</v>
      </c>
    </row>
    <row r="50" spans="1:34" ht="23.1" customHeight="1" x14ac:dyDescent="0.25">
      <c r="A50" s="13">
        <v>37</v>
      </c>
      <c r="B50" s="17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ht="23.1" customHeight="1" x14ac:dyDescent="0.25">
      <c r="A51" s="13">
        <v>38</v>
      </c>
      <c r="B51" s="17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ht="23.1" customHeight="1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ht="23.1" customHeight="1" x14ac:dyDescent="0.25">
      <c r="A53" s="28" t="s">
        <v>57</v>
      </c>
      <c r="B53" s="28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ht="23.1" customHeight="1" x14ac:dyDescent="0.25">
      <c r="A54" s="13">
        <v>40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ht="23.1" customHeight="1" x14ac:dyDescent="0.25">
      <c r="A55" s="13">
        <v>41</v>
      </c>
      <c r="B55" s="17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ht="23.1" customHeight="1" x14ac:dyDescent="0.25">
      <c r="A56" s="13">
        <v>42</v>
      </c>
      <c r="B56" s="17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ht="23.1" customHeight="1" x14ac:dyDescent="0.25">
      <c r="A57" s="28" t="s">
        <v>61</v>
      </c>
      <c r="B57" s="28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ht="23.1" customHeight="1" x14ac:dyDescent="0.25">
      <c r="A58" s="28" t="s">
        <v>62</v>
      </c>
      <c r="B58" s="28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f>S49</f>
        <v>99</v>
      </c>
      <c r="T58" s="18">
        <f t="shared" ref="T58:AH58" si="3">T49</f>
        <v>19800</v>
      </c>
      <c r="U58" s="18">
        <f t="shared" si="3"/>
        <v>99</v>
      </c>
      <c r="V58" s="18">
        <f t="shared" si="3"/>
        <v>19800</v>
      </c>
      <c r="W58" s="18">
        <f t="shared" si="3"/>
        <v>95</v>
      </c>
      <c r="X58" s="18">
        <f t="shared" si="3"/>
        <v>19000</v>
      </c>
      <c r="Y58" s="18">
        <f t="shared" si="3"/>
        <v>2</v>
      </c>
      <c r="Z58" s="18">
        <f t="shared" si="3"/>
        <v>400</v>
      </c>
      <c r="AA58" s="18">
        <f t="shared" si="3"/>
        <v>99</v>
      </c>
      <c r="AB58" s="18">
        <f t="shared" si="3"/>
        <v>19800</v>
      </c>
      <c r="AC58" s="18">
        <f t="shared" si="3"/>
        <v>99</v>
      </c>
      <c r="AD58" s="18">
        <f t="shared" si="3"/>
        <v>19800</v>
      </c>
      <c r="AE58" s="18">
        <f t="shared" si="3"/>
        <v>95</v>
      </c>
      <c r="AF58" s="18">
        <f t="shared" si="3"/>
        <v>19000</v>
      </c>
      <c r="AG58" s="18">
        <f t="shared" si="3"/>
        <v>2</v>
      </c>
      <c r="AH58" s="18">
        <f t="shared" si="3"/>
        <v>400</v>
      </c>
    </row>
    <row r="59" spans="1:34" ht="23.1" customHeight="1" x14ac:dyDescent="0.25">
      <c r="A59" s="13">
        <v>43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1</v>
      </c>
      <c r="T59" s="17">
        <v>200</v>
      </c>
      <c r="U59" s="17">
        <v>1</v>
      </c>
      <c r="V59" s="17">
        <v>200</v>
      </c>
      <c r="W59" s="17">
        <v>1</v>
      </c>
      <c r="X59" s="17">
        <v>200</v>
      </c>
      <c r="Y59" s="17">
        <v>0</v>
      </c>
      <c r="Z59" s="17">
        <v>0</v>
      </c>
      <c r="AA59" s="17">
        <v>1</v>
      </c>
      <c r="AB59" s="17">
        <v>200</v>
      </c>
      <c r="AC59" s="17">
        <v>1</v>
      </c>
      <c r="AD59" s="17">
        <v>200</v>
      </c>
      <c r="AE59" s="17">
        <v>1</v>
      </c>
      <c r="AF59" s="17">
        <v>200</v>
      </c>
      <c r="AG59" s="17">
        <v>0</v>
      </c>
      <c r="AH59" s="17">
        <v>0</v>
      </c>
    </row>
    <row r="60" spans="1:34" ht="23.1" customHeight="1" x14ac:dyDescent="0.25">
      <c r="A60" s="13">
        <v>44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ht="23.1" customHeight="1" x14ac:dyDescent="0.25">
      <c r="A61" s="13">
        <v>45</v>
      </c>
      <c r="B61" s="17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ht="23.1" customHeight="1" x14ac:dyDescent="0.25">
      <c r="A62" s="13">
        <v>46</v>
      </c>
      <c r="B62" s="17" t="s">
        <v>66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2</v>
      </c>
      <c r="T62" s="17">
        <v>400</v>
      </c>
      <c r="U62" s="17">
        <v>2</v>
      </c>
      <c r="V62" s="17">
        <v>400</v>
      </c>
      <c r="W62" s="17">
        <v>2</v>
      </c>
      <c r="X62" s="17">
        <v>400</v>
      </c>
      <c r="Y62" s="17">
        <v>0</v>
      </c>
      <c r="Z62" s="17">
        <v>0</v>
      </c>
      <c r="AA62" s="17">
        <v>2</v>
      </c>
      <c r="AB62" s="17">
        <v>400</v>
      </c>
      <c r="AC62" s="17">
        <v>2</v>
      </c>
      <c r="AD62" s="17">
        <v>400</v>
      </c>
      <c r="AE62" s="17">
        <v>2</v>
      </c>
      <c r="AF62" s="17">
        <v>400</v>
      </c>
      <c r="AG62" s="17">
        <v>0</v>
      </c>
      <c r="AH62" s="17">
        <v>0</v>
      </c>
    </row>
    <row r="63" spans="1:34" s="10" customFormat="1" ht="23.1" customHeight="1" x14ac:dyDescent="0.25">
      <c r="A63" s="28" t="s">
        <v>67</v>
      </c>
      <c r="B63" s="28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</v>
      </c>
      <c r="T63" s="14">
        <v>800</v>
      </c>
      <c r="U63" s="14">
        <v>4</v>
      </c>
      <c r="V63" s="14">
        <v>800</v>
      </c>
      <c r="W63" s="14">
        <v>4</v>
      </c>
      <c r="X63" s="14">
        <v>800</v>
      </c>
      <c r="Y63" s="14">
        <v>0</v>
      </c>
      <c r="Z63" s="14">
        <v>0</v>
      </c>
      <c r="AA63" s="14">
        <v>4</v>
      </c>
      <c r="AB63" s="14">
        <v>800</v>
      </c>
      <c r="AC63" s="14">
        <v>4</v>
      </c>
      <c r="AD63" s="14">
        <v>800</v>
      </c>
      <c r="AE63" s="14">
        <v>4</v>
      </c>
      <c r="AF63" s="14">
        <v>800</v>
      </c>
      <c r="AG63" s="14">
        <v>0</v>
      </c>
      <c r="AH63" s="14">
        <v>0</v>
      </c>
    </row>
    <row r="64" spans="1:34" s="10" customFormat="1" ht="23.1" customHeight="1" x14ac:dyDescent="0.25">
      <c r="A64" s="28" t="s">
        <v>68</v>
      </c>
      <c r="B64" s="28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f>S58+S63</f>
        <v>103</v>
      </c>
      <c r="T64" s="18">
        <f t="shared" ref="T64:AH64" si="4">T58+T63</f>
        <v>20600</v>
      </c>
      <c r="U64" s="18">
        <f t="shared" si="4"/>
        <v>103</v>
      </c>
      <c r="V64" s="18">
        <f t="shared" si="4"/>
        <v>20600</v>
      </c>
      <c r="W64" s="18">
        <f t="shared" si="4"/>
        <v>99</v>
      </c>
      <c r="X64" s="18">
        <f t="shared" si="4"/>
        <v>19800</v>
      </c>
      <c r="Y64" s="18">
        <f t="shared" si="4"/>
        <v>2</v>
      </c>
      <c r="Z64" s="18">
        <f t="shared" si="4"/>
        <v>400</v>
      </c>
      <c r="AA64" s="18">
        <f t="shared" si="4"/>
        <v>103</v>
      </c>
      <c r="AB64" s="18">
        <f t="shared" si="4"/>
        <v>20600</v>
      </c>
      <c r="AC64" s="18">
        <f t="shared" si="4"/>
        <v>103</v>
      </c>
      <c r="AD64" s="18">
        <f t="shared" si="4"/>
        <v>20600</v>
      </c>
      <c r="AE64" s="18">
        <f t="shared" si="4"/>
        <v>99</v>
      </c>
      <c r="AF64" s="18">
        <f t="shared" si="4"/>
        <v>19800</v>
      </c>
      <c r="AG64" s="18">
        <f t="shared" si="4"/>
        <v>2</v>
      </c>
      <c r="AH64" s="18">
        <f t="shared" si="4"/>
        <v>400</v>
      </c>
    </row>
    <row r="65" spans="19:19" x14ac:dyDescent="0.25">
      <c r="S65">
        <f>SUM(S30:S48)</f>
        <v>6</v>
      </c>
    </row>
  </sheetData>
  <mergeCells count="29">
    <mergeCell ref="A58:B58"/>
    <mergeCell ref="A63:B63"/>
    <mergeCell ref="A64:B64"/>
    <mergeCell ref="A29:B29"/>
    <mergeCell ref="A48:B48"/>
    <mergeCell ref="A49:B49"/>
    <mergeCell ref="A53:B53"/>
    <mergeCell ref="A57:B57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AE9:AF9"/>
    <mergeCell ref="AG9:AH9"/>
    <mergeCell ref="Y9:Z9"/>
  </mergeCells>
  <pageMargins left="0.56000000000000005" right="0.19" top="0.75" bottom="0.75" header="0.3" footer="0.3"/>
  <pageSetup scale="37" orientation="landscape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"/>
  <sheetViews>
    <sheetView workbookViewId="0">
      <pane xSplit="2" ySplit="10" topLeftCell="H58" activePane="bottomRight" state="frozen"/>
      <selection pane="topRight" activeCell="C1" sqref="C1"/>
      <selection pane="bottomLeft" activeCell="A11" sqref="A11"/>
      <selection pane="bottomRight" sqref="A1:AH65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</cols>
  <sheetData>
    <row r="1" spans="1:34" ht="21" x14ac:dyDescent="0.35">
      <c r="AE1" s="36" t="s">
        <v>74</v>
      </c>
      <c r="AF1" s="36"/>
      <c r="AG1" s="36"/>
    </row>
    <row r="2" spans="1:34" x14ac:dyDescent="0.25">
      <c r="L2" s="1" t="s">
        <v>70</v>
      </c>
    </row>
    <row r="3" spans="1:34" x14ac:dyDescent="0.25">
      <c r="A3" s="6"/>
      <c r="B3" s="1" t="s">
        <v>73</v>
      </c>
      <c r="C3" s="1"/>
      <c r="D3" s="1"/>
      <c r="E3" s="1"/>
      <c r="F3" s="1"/>
      <c r="G3" s="1"/>
      <c r="H3" s="1" t="s">
        <v>1</v>
      </c>
      <c r="I3" s="1"/>
      <c r="J3" s="2"/>
      <c r="K3" s="1"/>
      <c r="X3" t="s">
        <v>1</v>
      </c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4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hidden="1" x14ac:dyDescent="0.25"/>
    <row r="8" spans="1:34" x14ac:dyDescent="0.25">
      <c r="A8" s="8" t="s">
        <v>3</v>
      </c>
      <c r="B8" s="3" t="s">
        <v>4</v>
      </c>
      <c r="C8" s="27" t="s">
        <v>5</v>
      </c>
      <c r="D8" s="27"/>
      <c r="E8" s="27"/>
      <c r="F8" s="27"/>
      <c r="G8" s="27"/>
      <c r="H8" s="27"/>
      <c r="I8" s="27"/>
      <c r="J8" s="27"/>
      <c r="K8" s="27" t="s">
        <v>6</v>
      </c>
      <c r="L8" s="27"/>
      <c r="M8" s="27"/>
      <c r="N8" s="27"/>
      <c r="O8" s="27"/>
      <c r="P8" s="27"/>
      <c r="Q8" s="27"/>
      <c r="R8" s="27"/>
      <c r="S8" s="27" t="s">
        <v>7</v>
      </c>
      <c r="T8" s="27"/>
      <c r="U8" s="27"/>
      <c r="V8" s="27"/>
      <c r="W8" s="27"/>
      <c r="X8" s="27"/>
      <c r="Y8" s="27"/>
      <c r="Z8" s="27"/>
      <c r="AA8" s="27" t="s">
        <v>8</v>
      </c>
      <c r="AB8" s="27"/>
      <c r="AC8" s="27"/>
      <c r="AD8" s="27"/>
      <c r="AE8" s="27"/>
      <c r="AF8" s="27"/>
      <c r="AG8" s="27"/>
      <c r="AH8" s="27"/>
    </row>
    <row r="9" spans="1:34" x14ac:dyDescent="0.25">
      <c r="A9" s="7"/>
      <c r="B9" s="7"/>
      <c r="C9" s="27" t="s">
        <v>9</v>
      </c>
      <c r="D9" s="27"/>
      <c r="E9" s="27" t="s">
        <v>10</v>
      </c>
      <c r="F9" s="27"/>
      <c r="G9" s="25" t="s">
        <v>11</v>
      </c>
      <c r="H9" s="26"/>
      <c r="I9" s="25" t="s">
        <v>12</v>
      </c>
      <c r="J9" s="26"/>
      <c r="K9" s="27" t="s">
        <v>9</v>
      </c>
      <c r="L9" s="27"/>
      <c r="M9" s="27" t="s">
        <v>10</v>
      </c>
      <c r="N9" s="27"/>
      <c r="O9" s="25" t="s">
        <v>11</v>
      </c>
      <c r="P9" s="26"/>
      <c r="Q9" s="25" t="s">
        <v>12</v>
      </c>
      <c r="R9" s="26"/>
      <c r="S9" s="27" t="s">
        <v>9</v>
      </c>
      <c r="T9" s="27"/>
      <c r="U9" s="27" t="s">
        <v>10</v>
      </c>
      <c r="V9" s="27"/>
      <c r="W9" s="25" t="s">
        <v>11</v>
      </c>
      <c r="X9" s="26"/>
      <c r="Y9" s="25" t="s">
        <v>12</v>
      </c>
      <c r="Z9" s="26"/>
      <c r="AA9" s="27" t="s">
        <v>9</v>
      </c>
      <c r="AB9" s="27"/>
      <c r="AC9" s="27" t="s">
        <v>10</v>
      </c>
      <c r="AD9" s="27"/>
      <c r="AE9" s="25" t="s">
        <v>11</v>
      </c>
      <c r="AF9" s="26"/>
      <c r="AG9" s="25" t="s">
        <v>12</v>
      </c>
      <c r="AH9" s="26"/>
    </row>
    <row r="10" spans="1:34" x14ac:dyDescent="0.25">
      <c r="A10" s="7"/>
      <c r="B10" s="7"/>
      <c r="C10" s="4" t="s">
        <v>13</v>
      </c>
      <c r="D10" s="4" t="s">
        <v>14</v>
      </c>
      <c r="E10" s="4" t="s">
        <v>13</v>
      </c>
      <c r="F10" s="4" t="s">
        <v>14</v>
      </c>
      <c r="G10" s="9" t="s">
        <v>13</v>
      </c>
      <c r="H10" s="9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</row>
    <row r="11" spans="1:34" x14ac:dyDescent="0.25">
      <c r="A11" s="13">
        <v>1</v>
      </c>
      <c r="B11" s="17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800</v>
      </c>
      <c r="U11" s="17">
        <v>4</v>
      </c>
      <c r="V11" s="17">
        <v>800</v>
      </c>
      <c r="W11" s="17">
        <v>4</v>
      </c>
      <c r="X11" s="17">
        <v>800</v>
      </c>
      <c r="Y11" s="17">
        <v>0</v>
      </c>
      <c r="Z11" s="17">
        <v>0</v>
      </c>
      <c r="AA11" s="17">
        <v>4</v>
      </c>
      <c r="AB11" s="17">
        <v>800</v>
      </c>
      <c r="AC11" s="17">
        <v>4</v>
      </c>
      <c r="AD11" s="17">
        <v>800</v>
      </c>
      <c r="AE11" s="17">
        <v>4</v>
      </c>
      <c r="AF11" s="17">
        <v>800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7</v>
      </c>
      <c r="T12" s="17">
        <v>1400</v>
      </c>
      <c r="U12" s="17">
        <v>7</v>
      </c>
      <c r="V12" s="17">
        <v>1400</v>
      </c>
      <c r="W12" s="17">
        <v>7</v>
      </c>
      <c r="X12" s="17">
        <v>1400</v>
      </c>
      <c r="Y12" s="17">
        <v>0</v>
      </c>
      <c r="Z12" s="17">
        <v>0</v>
      </c>
      <c r="AA12" s="17">
        <v>7</v>
      </c>
      <c r="AB12" s="17">
        <v>1400</v>
      </c>
      <c r="AC12" s="17">
        <v>7</v>
      </c>
      <c r="AD12" s="17">
        <v>1400</v>
      </c>
      <c r="AE12" s="17">
        <v>7</v>
      </c>
      <c r="AF12" s="17">
        <v>1400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15</v>
      </c>
      <c r="T13" s="17">
        <v>3000</v>
      </c>
      <c r="U13" s="17">
        <v>15</v>
      </c>
      <c r="V13" s="17">
        <v>3000</v>
      </c>
      <c r="W13" s="17">
        <v>15</v>
      </c>
      <c r="X13" s="17">
        <v>3000</v>
      </c>
      <c r="Y13" s="17">
        <v>0</v>
      </c>
      <c r="Z13" s="17">
        <v>0</v>
      </c>
      <c r="AA13" s="17">
        <v>15</v>
      </c>
      <c r="AB13" s="17">
        <v>3000</v>
      </c>
      <c r="AC13" s="17">
        <v>15</v>
      </c>
      <c r="AD13" s="17">
        <v>3000</v>
      </c>
      <c r="AE13" s="17">
        <v>15</v>
      </c>
      <c r="AF13" s="17">
        <v>3000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1</v>
      </c>
      <c r="T16" s="17">
        <v>200</v>
      </c>
      <c r="U16" s="17">
        <v>2</v>
      </c>
      <c r="V16" s="17">
        <v>400</v>
      </c>
      <c r="W16" s="17">
        <v>5</v>
      </c>
      <c r="X16" s="17">
        <v>1000</v>
      </c>
      <c r="Y16" s="17">
        <v>0</v>
      </c>
      <c r="Z16" s="17">
        <v>0</v>
      </c>
      <c r="AA16" s="17">
        <v>1</v>
      </c>
      <c r="AB16" s="17">
        <v>200</v>
      </c>
      <c r="AC16" s="17">
        <v>2</v>
      </c>
      <c r="AD16" s="17">
        <v>400</v>
      </c>
      <c r="AE16" s="17">
        <v>5</v>
      </c>
      <c r="AF16" s="17">
        <v>1000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</v>
      </c>
      <c r="T17" s="17">
        <v>1200</v>
      </c>
      <c r="U17" s="17">
        <v>6</v>
      </c>
      <c r="V17" s="17">
        <v>1200</v>
      </c>
      <c r="W17" s="17">
        <v>6</v>
      </c>
      <c r="X17" s="17">
        <v>1200</v>
      </c>
      <c r="Y17" s="17">
        <v>0</v>
      </c>
      <c r="Z17" s="17">
        <v>0</v>
      </c>
      <c r="AA17" s="17">
        <v>6</v>
      </c>
      <c r="AB17" s="17">
        <v>1200</v>
      </c>
      <c r="AC17" s="17">
        <v>6</v>
      </c>
      <c r="AD17" s="17">
        <v>1200</v>
      </c>
      <c r="AE17" s="17">
        <v>6</v>
      </c>
      <c r="AF17" s="17">
        <v>1200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12</v>
      </c>
      <c r="T18" s="17">
        <v>2400</v>
      </c>
      <c r="U18" s="17">
        <v>12</v>
      </c>
      <c r="V18" s="17">
        <v>2400</v>
      </c>
      <c r="W18" s="17">
        <v>9</v>
      </c>
      <c r="X18" s="17">
        <v>1800</v>
      </c>
      <c r="Y18" s="17">
        <v>0</v>
      </c>
      <c r="Z18" s="17">
        <v>0</v>
      </c>
      <c r="AA18" s="17">
        <v>12</v>
      </c>
      <c r="AB18" s="17">
        <v>2400</v>
      </c>
      <c r="AC18" s="17">
        <v>12</v>
      </c>
      <c r="AD18" s="17">
        <v>2400</v>
      </c>
      <c r="AE18" s="17">
        <v>9</v>
      </c>
      <c r="AF18" s="17">
        <v>1800</v>
      </c>
      <c r="AG18" s="17">
        <v>0</v>
      </c>
      <c r="AH18" s="17">
        <v>0</v>
      </c>
    </row>
    <row r="19" spans="1:34" x14ac:dyDescent="0.25">
      <c r="A19" s="13">
        <v>9</v>
      </c>
      <c r="B19" s="17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3">
        <v>10</v>
      </c>
      <c r="B20" s="17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400</v>
      </c>
      <c r="U20" s="17">
        <v>3</v>
      </c>
      <c r="V20" s="17">
        <v>400</v>
      </c>
      <c r="W20" s="17">
        <v>3</v>
      </c>
      <c r="X20" s="17">
        <v>400</v>
      </c>
      <c r="Y20" s="17">
        <v>0</v>
      </c>
      <c r="Z20" s="17">
        <v>0</v>
      </c>
      <c r="AA20" s="17">
        <v>3</v>
      </c>
      <c r="AB20" s="17">
        <v>400</v>
      </c>
      <c r="AC20" s="17">
        <v>3</v>
      </c>
      <c r="AD20" s="17">
        <v>400</v>
      </c>
      <c r="AE20" s="17">
        <v>3</v>
      </c>
      <c r="AF20" s="17">
        <v>400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16</v>
      </c>
      <c r="T21" s="17">
        <v>3200</v>
      </c>
      <c r="U21" s="17">
        <v>16</v>
      </c>
      <c r="V21" s="17">
        <v>3200</v>
      </c>
      <c r="W21" s="17">
        <v>16</v>
      </c>
      <c r="X21" s="17">
        <v>3200</v>
      </c>
      <c r="Y21" s="17">
        <v>0</v>
      </c>
      <c r="Z21" s="17">
        <v>0</v>
      </c>
      <c r="AA21" s="17">
        <v>16</v>
      </c>
      <c r="AB21" s="17">
        <v>3200</v>
      </c>
      <c r="AC21" s="17">
        <v>16</v>
      </c>
      <c r="AD21" s="17">
        <v>3200</v>
      </c>
      <c r="AE21" s="17">
        <v>16</v>
      </c>
      <c r="AF21" s="17">
        <v>3200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6</v>
      </c>
      <c r="T22" s="17">
        <v>1200</v>
      </c>
      <c r="U22" s="17">
        <v>6</v>
      </c>
      <c r="V22" s="17">
        <v>1200</v>
      </c>
      <c r="W22" s="17">
        <v>5</v>
      </c>
      <c r="X22" s="17">
        <v>1000</v>
      </c>
      <c r="Y22" s="17">
        <v>1</v>
      </c>
      <c r="Z22" s="17">
        <v>200</v>
      </c>
      <c r="AA22" s="17">
        <v>6</v>
      </c>
      <c r="AB22" s="17">
        <v>1200</v>
      </c>
      <c r="AC22" s="17">
        <v>6</v>
      </c>
      <c r="AD22" s="17">
        <v>1200</v>
      </c>
      <c r="AE22" s="17">
        <v>5</v>
      </c>
      <c r="AF22" s="17">
        <v>1000</v>
      </c>
      <c r="AG22" s="17">
        <v>1</v>
      </c>
      <c r="AH22" s="17">
        <v>200</v>
      </c>
    </row>
    <row r="23" spans="1:34" x14ac:dyDescent="0.25">
      <c r="A23" s="13">
        <v>13</v>
      </c>
      <c r="B23" s="17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43</v>
      </c>
      <c r="T23" s="17">
        <v>8600</v>
      </c>
      <c r="U23" s="17">
        <v>43</v>
      </c>
      <c r="V23" s="17">
        <v>8600</v>
      </c>
      <c r="W23" s="17">
        <v>41</v>
      </c>
      <c r="X23" s="17">
        <v>8200</v>
      </c>
      <c r="Y23" s="17">
        <v>1</v>
      </c>
      <c r="Z23" s="17">
        <v>200</v>
      </c>
      <c r="AA23" s="17">
        <v>43</v>
      </c>
      <c r="AB23" s="17">
        <v>8600</v>
      </c>
      <c r="AC23" s="17">
        <v>43</v>
      </c>
      <c r="AD23" s="17">
        <v>8600</v>
      </c>
      <c r="AE23" s="17">
        <v>41</v>
      </c>
      <c r="AF23" s="17">
        <v>8200</v>
      </c>
      <c r="AG23" s="17">
        <v>1</v>
      </c>
      <c r="AH23" s="17">
        <v>200</v>
      </c>
    </row>
    <row r="24" spans="1:34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4</v>
      </c>
      <c r="T27" s="17">
        <v>800</v>
      </c>
      <c r="U27" s="17">
        <v>4</v>
      </c>
      <c r="V27" s="17">
        <v>800</v>
      </c>
      <c r="W27" s="17">
        <v>4</v>
      </c>
      <c r="X27" s="17">
        <v>800</v>
      </c>
      <c r="Y27" s="17">
        <v>0</v>
      </c>
      <c r="Z27" s="17">
        <v>0</v>
      </c>
      <c r="AA27" s="17">
        <v>4</v>
      </c>
      <c r="AB27" s="17">
        <v>800</v>
      </c>
      <c r="AC27" s="17">
        <v>4</v>
      </c>
      <c r="AD27" s="17">
        <v>800</v>
      </c>
      <c r="AE27" s="17">
        <v>4</v>
      </c>
      <c r="AF27" s="17">
        <v>800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2</v>
      </c>
      <c r="T28" s="17">
        <v>400</v>
      </c>
      <c r="U28" s="17">
        <v>2</v>
      </c>
      <c r="V28" s="17">
        <v>400</v>
      </c>
      <c r="W28" s="17">
        <v>2</v>
      </c>
      <c r="X28" s="17">
        <v>400</v>
      </c>
      <c r="Y28" s="17">
        <v>0</v>
      </c>
      <c r="Z28" s="17">
        <v>0</v>
      </c>
      <c r="AA28" s="17">
        <v>2</v>
      </c>
      <c r="AB28" s="17">
        <v>400</v>
      </c>
      <c r="AC28" s="17">
        <v>2</v>
      </c>
      <c r="AD28" s="17">
        <v>400</v>
      </c>
      <c r="AE28" s="17">
        <v>2</v>
      </c>
      <c r="AF28" s="17">
        <v>400</v>
      </c>
      <c r="AG28" s="17">
        <v>0</v>
      </c>
      <c r="AH28" s="17">
        <v>0</v>
      </c>
    </row>
    <row r="29" spans="1:34" s="10" customFormat="1" x14ac:dyDescent="0.25">
      <c r="A29" s="28" t="s">
        <v>33</v>
      </c>
      <c r="B29" s="28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119</v>
      </c>
      <c r="T29" s="14">
        <v>23600</v>
      </c>
      <c r="U29" s="14">
        <v>120</v>
      </c>
      <c r="V29" s="21">
        <v>23800</v>
      </c>
      <c r="W29" s="14">
        <v>117</v>
      </c>
      <c r="X29" s="14">
        <v>23200</v>
      </c>
      <c r="Y29" s="14">
        <v>2</v>
      </c>
      <c r="Z29" s="14">
        <v>400</v>
      </c>
      <c r="AA29" s="14">
        <v>119</v>
      </c>
      <c r="AB29" s="14">
        <v>23600</v>
      </c>
      <c r="AC29" s="14">
        <v>120</v>
      </c>
      <c r="AD29" s="14">
        <v>23800</v>
      </c>
      <c r="AE29" s="14">
        <v>117</v>
      </c>
      <c r="AF29" s="14">
        <v>23200</v>
      </c>
      <c r="AG29" s="14">
        <v>2</v>
      </c>
      <c r="AH29" s="14">
        <v>400</v>
      </c>
    </row>
    <row r="30" spans="1:34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8" t="s">
        <v>52</v>
      </c>
      <c r="B48" s="28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21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</row>
    <row r="49" spans="1:34" s="10" customFormat="1" x14ac:dyDescent="0.25">
      <c r="A49" s="28" t="s">
        <v>53</v>
      </c>
      <c r="B49" s="28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119</v>
      </c>
      <c r="T49" s="14">
        <v>23600</v>
      </c>
      <c r="U49" s="14">
        <v>120</v>
      </c>
      <c r="V49" s="21">
        <v>23800</v>
      </c>
      <c r="W49" s="14">
        <v>117</v>
      </c>
      <c r="X49" s="14">
        <v>23200</v>
      </c>
      <c r="Y49" s="14">
        <v>2</v>
      </c>
      <c r="Z49" s="14">
        <v>400</v>
      </c>
      <c r="AA49" s="14">
        <v>119</v>
      </c>
      <c r="AB49" s="14">
        <v>23600</v>
      </c>
      <c r="AC49" s="14">
        <v>120</v>
      </c>
      <c r="AD49" s="14">
        <v>23800</v>
      </c>
      <c r="AE49" s="14">
        <v>117</v>
      </c>
      <c r="AF49" s="14">
        <v>23200</v>
      </c>
      <c r="AG49" s="14">
        <v>2</v>
      </c>
      <c r="AH49" s="14">
        <v>400</v>
      </c>
    </row>
    <row r="50" spans="1:34" x14ac:dyDescent="0.25">
      <c r="A50" s="13">
        <v>37</v>
      </c>
      <c r="B50" s="17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38</v>
      </c>
      <c r="B51" s="17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8" t="s">
        <v>57</v>
      </c>
      <c r="B53" s="28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21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x14ac:dyDescent="0.25">
      <c r="A54" s="13">
        <v>40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41</v>
      </c>
      <c r="B55" s="17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42</v>
      </c>
      <c r="B56" s="17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28" t="s">
        <v>61</v>
      </c>
      <c r="B57" s="28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21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28" t="s">
        <v>62</v>
      </c>
      <c r="B58" s="28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119</v>
      </c>
      <c r="T58" s="14">
        <v>23600</v>
      </c>
      <c r="U58" s="14">
        <v>120</v>
      </c>
      <c r="V58" s="21">
        <v>23800</v>
      </c>
      <c r="W58" s="14">
        <v>117</v>
      </c>
      <c r="X58" s="14">
        <v>23200</v>
      </c>
      <c r="Y58" s="14">
        <v>2</v>
      </c>
      <c r="Z58" s="14">
        <v>400</v>
      </c>
      <c r="AA58" s="14">
        <v>119</v>
      </c>
      <c r="AB58" s="14">
        <v>23600</v>
      </c>
      <c r="AC58" s="14">
        <v>120</v>
      </c>
      <c r="AD58" s="14">
        <v>23800</v>
      </c>
      <c r="AE58" s="14">
        <v>117</v>
      </c>
      <c r="AF58" s="14">
        <v>23200</v>
      </c>
      <c r="AG58" s="14">
        <v>2</v>
      </c>
      <c r="AH58" s="14">
        <v>400</v>
      </c>
    </row>
    <row r="59" spans="1:34" x14ac:dyDescent="0.25">
      <c r="A59" s="13">
        <v>43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5</v>
      </c>
      <c r="T59" s="17">
        <v>1000</v>
      </c>
      <c r="U59" s="17">
        <v>5</v>
      </c>
      <c r="V59" s="17">
        <v>1000</v>
      </c>
      <c r="W59" s="17">
        <v>5</v>
      </c>
      <c r="X59" s="17">
        <v>1000</v>
      </c>
      <c r="Y59" s="17">
        <v>0</v>
      </c>
      <c r="Z59" s="17">
        <v>0</v>
      </c>
      <c r="AA59" s="17">
        <v>5</v>
      </c>
      <c r="AB59" s="17">
        <v>1000</v>
      </c>
      <c r="AC59" s="17">
        <v>5</v>
      </c>
      <c r="AD59" s="17">
        <v>1000</v>
      </c>
      <c r="AE59" s="17">
        <v>5</v>
      </c>
      <c r="AF59" s="17">
        <v>1000</v>
      </c>
      <c r="AG59" s="17">
        <v>0</v>
      </c>
      <c r="AH59" s="17">
        <v>0</v>
      </c>
    </row>
    <row r="60" spans="1:34" x14ac:dyDescent="0.25">
      <c r="A60" s="13">
        <v>44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45</v>
      </c>
      <c r="B61" s="17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46</v>
      </c>
      <c r="B62" s="17" t="s">
        <v>66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6</v>
      </c>
      <c r="T62" s="17">
        <v>1200</v>
      </c>
      <c r="U62" s="17">
        <v>6</v>
      </c>
      <c r="V62" s="17">
        <v>1200</v>
      </c>
      <c r="W62" s="17">
        <v>6</v>
      </c>
      <c r="X62" s="17">
        <v>1200</v>
      </c>
      <c r="Y62" s="17">
        <v>0</v>
      </c>
      <c r="Z62" s="17">
        <v>0</v>
      </c>
      <c r="AA62" s="17">
        <v>6</v>
      </c>
      <c r="AB62" s="17">
        <v>1200</v>
      </c>
      <c r="AC62" s="17">
        <v>6</v>
      </c>
      <c r="AD62" s="17">
        <v>1200</v>
      </c>
      <c r="AE62" s="17">
        <v>6</v>
      </c>
      <c r="AF62" s="17">
        <v>1200</v>
      </c>
      <c r="AG62" s="17">
        <v>0</v>
      </c>
      <c r="AH62" s="17">
        <v>0</v>
      </c>
    </row>
    <row r="63" spans="1:34" s="10" customFormat="1" x14ac:dyDescent="0.25">
      <c r="A63" s="28" t="s">
        <v>67</v>
      </c>
      <c r="B63" s="28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12</v>
      </c>
      <c r="T63" s="14">
        <v>2400</v>
      </c>
      <c r="U63" s="14">
        <v>12</v>
      </c>
      <c r="V63" s="21">
        <v>2400</v>
      </c>
      <c r="W63" s="14">
        <v>12</v>
      </c>
      <c r="X63" s="14">
        <v>2400</v>
      </c>
      <c r="Y63" s="14">
        <v>0</v>
      </c>
      <c r="Z63" s="14">
        <v>0</v>
      </c>
      <c r="AA63" s="14">
        <v>12</v>
      </c>
      <c r="AB63" s="14">
        <v>2400</v>
      </c>
      <c r="AC63" s="14">
        <v>12</v>
      </c>
      <c r="AD63" s="14">
        <v>2400</v>
      </c>
      <c r="AE63" s="14">
        <v>12</v>
      </c>
      <c r="AF63" s="14">
        <v>2400</v>
      </c>
      <c r="AG63" s="14">
        <v>0</v>
      </c>
      <c r="AH63" s="14">
        <v>0</v>
      </c>
    </row>
    <row r="64" spans="1:34" s="10" customFormat="1" x14ac:dyDescent="0.25">
      <c r="A64" s="28" t="s">
        <v>68</v>
      </c>
      <c r="B64" s="28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131</v>
      </c>
      <c r="T64" s="14">
        <v>26000</v>
      </c>
      <c r="U64" s="14">
        <v>132</v>
      </c>
      <c r="V64" s="21">
        <v>26200</v>
      </c>
      <c r="W64" s="14">
        <v>129</v>
      </c>
      <c r="X64" s="14">
        <v>25600</v>
      </c>
      <c r="Y64" s="14">
        <v>2</v>
      </c>
      <c r="Z64" s="14">
        <v>400</v>
      </c>
      <c r="AA64" s="14">
        <v>131</v>
      </c>
      <c r="AB64" s="14">
        <v>26000</v>
      </c>
      <c r="AC64" s="14">
        <v>132</v>
      </c>
      <c r="AD64" s="14">
        <v>26200</v>
      </c>
      <c r="AE64" s="14">
        <v>129</v>
      </c>
      <c r="AF64" s="14">
        <v>25600</v>
      </c>
      <c r="AG64" s="14">
        <v>2</v>
      </c>
      <c r="AH64" s="14">
        <v>400</v>
      </c>
    </row>
  </sheetData>
  <mergeCells count="29">
    <mergeCell ref="AE1:AG1"/>
    <mergeCell ref="A58:B58"/>
    <mergeCell ref="A63:B63"/>
    <mergeCell ref="A64:B64"/>
    <mergeCell ref="A29:B29"/>
    <mergeCell ref="A48:B48"/>
    <mergeCell ref="A49:B49"/>
    <mergeCell ref="A53:B53"/>
    <mergeCell ref="A57:B57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1.1100000000000001" right="0.3" top="0.66" bottom="0.75" header="0.3" footer="0.3"/>
  <pageSetup scale="73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2020-02-13T10:32:50Z</cp:lastPrinted>
  <dcterms:created xsi:type="dcterms:W3CDTF">2016-07-11T07:44:03Z</dcterms:created>
  <dcterms:modified xsi:type="dcterms:W3CDTF">2020-02-13T10:32:54Z</dcterms:modified>
</cp:coreProperties>
</file>